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75" windowWidth="17895" windowHeight="6285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calcChain.xml><?xml version="1.0" encoding="utf-8"?>
<calcChain xmlns="http://schemas.openxmlformats.org/spreadsheetml/2006/main">
  <c r="I9" i="3" l="1"/>
</calcChain>
</file>

<file path=xl/sharedStrings.xml><?xml version="1.0" encoding="utf-8"?>
<sst xmlns="http://schemas.openxmlformats.org/spreadsheetml/2006/main" count="455" uniqueCount="240">
  <si>
    <t>ОТЧЕТ ОБ ИСПОЛНЕНИИ БЮДЖЕТА</t>
  </si>
  <si>
    <t>КОДЫ</t>
  </si>
  <si>
    <t>на 1 июля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</si>
  <si>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</si>
  <si>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</si>
  <si>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</si>
  <si>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</si>
  <si>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</si>
  <si>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</si>
  <si>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"Успенский сельсовет"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</si>
  <si>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</si>
  <si>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</si>
  <si>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</si>
  <si>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</si>
  <si>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</si>
  <si>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12605442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</si>
  <si>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</si>
  <si>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</si>
  <si>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</si>
  <si>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</si>
  <si>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</si>
  <si>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</si>
  <si>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</si>
  <si>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</si>
  <si>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</si>
  <si>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</si>
  <si>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</si>
  <si>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</si>
  <si>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</si>
  <si>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</si>
  <si>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</si>
  <si>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</si>
  <si>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</si>
  <si>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</si>
  <si>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</si>
  <si>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</si>
  <si>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</si>
  <si>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</si>
  <si>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</si>
  <si>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</si>
  <si>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</si>
  <si>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</si>
  <si>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</si>
  <si>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</si>
  <si>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</si>
  <si>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</si>
  <si>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</si>
  <si>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</si>
  <si>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</si>
  <si>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</si>
  <si>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</si>
  <si>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</si>
  <si>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</si>
  <si>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</si>
  <si>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</si>
  <si>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</si>
  <si>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</si>
  <si>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</si>
  <si>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</si>
  <si>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</si>
  <si>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</si>
  <si>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</si>
  <si>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</si>
  <si>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</si>
  <si>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ПРОДАЖИ МАТЕРИАЛЬНЫХ И НЕМАТЕРИАЛЬНЫХ АКТИВОВ</t>
  </si>
  <si>
    <t>400 1 14 00000 00 0000 000</t>
  </si>
  <si>
    <t>-</t>
  </si>
  <si>
    <t xml:space="preserve">  Доходы от продажи квартир</t>
  </si>
  <si>
    <t>400 1 14 01000 00 0000 410</t>
  </si>
  <si>
    <t xml:space="preserve">  Доходы от продажи квартир, находящихся в собственности сельских поселений</t>
  </si>
  <si>
    <t>400 1 14 01050 10 0000 410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</si>
  <si>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</si>
  <si>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</si>
  <si>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</si>
  <si>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</si>
  <si>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</si>
  <si>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</si>
  <si>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 xml:space="preserve">  ШТРАФЫ, САНКЦИИ, ВОЗМЕЩЕНИЕ УЩЕРБА</t>
  </si>
  <si>
    <t>400 1 16 00000 00 0000 000</t>
  </si>
  <si>
    <t xml:space="preserve">  Прочие поступления от денежных взысканий (штрафов) и иных сумм в возмещение ущерба</t>
  </si>
  <si>
    <t>400 1 16 90000 00 0000 140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</si>
  <si>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</si>
  <si>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400 1 16 90050 10 0000 140</t>
  </si>
  <si>
    <t xml:space="preserve">  ПРОЧИЕ НЕНАЛОГОВЫЕ ДОХОДЫ</t>
  </si>
  <si>
    <t>400 1 17 00000 00 0000 000</t>
  </si>
  <si>
    <t xml:space="preserve">  Прочие неналоговые доходы</t>
  </si>
  <si>
    <t>400 1 17 05000 00 0000 180</t>
  </si>
  <si>
    <t xml:space="preserve">  Прочие неналоговые доходы бюджетов сельских поселений</t>
  </si>
  <si>
    <t>400 1 17 05050 10 0000 180</t>
  </si>
  <si>
    <t xml:space="preserve">  Средства самообложения граждан</t>
  </si>
  <si>
    <t>400 1 17 14000 00 0000 180</t>
  </si>
  <si>
    <t xml:space="preserve">  Средства самообложения граждан, зачисляемые в бюджеты сельских поселений</t>
  </si>
  <si>
    <t>400 1 17 14030 10 0000 180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</si>
  <si>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</si>
  <si>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</si>
  <si>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</si>
  <si>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</si>
  <si>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</si>
  <si>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400 2 02 10000 00 0000 151</t>
  </si>
  <si>
    <t xml:space="preserve">  Дотации на выравнивание бюджетной обеспеченности</t>
  </si>
  <si>
    <t>400 2 02 15001 00 0000 151</t>
  </si>
  <si>
    <t xml:space="preserve">  Дотации бюджетам сельских поселений на выравнивание бюджетной обеспеченности</t>
  </si>
  <si>
    <t>400 2 02 15001 10 0000 151</t>
  </si>
  <si>
    <t xml:space="preserve">  Субвенции бюджетам бюджетной системы Российской Федерации</t>
  </si>
  <si>
    <t>400 2 02 30000 00 0000 151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</si>
  <si>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</si>
  <si>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400 2 02 35118 00 0000 151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</si>
  <si>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</si>
  <si>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400 2 02 35118 10 0000 151</t>
  </si>
  <si>
    <t xml:space="preserve">  Иные межбюджетные трансферты</t>
  </si>
  <si>
    <t>400 2 02 40000 00 0000 151</t>
  </si>
  <si>
    <t xml:space="preserve">  Прочие межбюджетные трансферты, передаваемые бюджетам</t>
  </si>
  <si>
    <t>400 2 02 49999 00 0000 151</t>
  </si>
  <si>
    <t xml:space="preserve">  Прочие межбюджетные трансферты, передаваемые бюджетам сельских поселений</t>
  </si>
  <si>
    <t>400 2 02 49999 10 0000 151</t>
  </si>
  <si>
    <t xml:space="preserve">  ПРОЧИЕ БЕЗВОЗМЕЗДНЫЕ ПОСТУПЛЕНИЯ</t>
  </si>
  <si>
    <t>400 2 07 00000 00 0000 000</t>
  </si>
  <si>
    <t xml:space="preserve">  Прочие безвозмездные поступления в бюджеты сельских поселений</t>
  </si>
  <si>
    <t>400 2 07 05000 10 0000 180</t>
  </si>
  <si>
    <t>400 2 07 05030 10 0000 180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</si>
  <si>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</si>
  <si>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</si>
  <si>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</si>
  <si>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</si>
  <si>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 администрации МО"Успенский сельсовет" по непрограммному направлению расходов.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</si>
  <si>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</si>
  <si>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</si>
  <si>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</si>
  <si>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</si>
  <si>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</si>
  <si>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</si>
  <si>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</si>
  <si>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</si>
  <si>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</si>
  <si>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400 0102 99 1 00 00020 129</t>
  </si>
  <si>
    <t xml:space="preserve">  Реализация мероприятий в рамках подпрограммы"Обеспечение эффективной финансово-хозяйственной деятельности администрации МО "Успенский сельсовет" на 2018-2020 гг." в рамках муниципальной программы "Реализация функций органов местного самоуправления муницип</t>
  </si>
  <si>
    <t>400 0104 03 1 00 00010 000</t>
  </si>
  <si>
    <t>400 0104 03 1 00 00010 100</t>
  </si>
  <si>
    <t>400 0104 03 1 00 00010 120</t>
  </si>
  <si>
    <t>400 0104 03 1 00 00010 121</t>
  </si>
  <si>
    <t>400 0104 03 1 00 00010 129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</si>
  <si>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</si>
  <si>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</si>
  <si>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</si>
  <si>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</si>
  <si>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</t>
  </si>
  <si>
    <t>400 0104 03 1 00 00010 244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</si>
  <si>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</si>
  <si>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</si>
  <si>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</si>
  <si>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</si>
  <si>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налога на имущество организаций и земельного налога</t>
  </si>
  <si>
    <t>400 0104 03 1 00 00010 851</t>
  </si>
  <si>
    <t xml:space="preserve">  Уплата прочих налогов, сборов</t>
  </si>
  <si>
    <t>400 0104 03 1 00 00010 852</t>
  </si>
  <si>
    <t xml:space="preserve">  Уплата иных платежей</t>
  </si>
  <si>
    <t>400 0104 03 1 00 00010 853</t>
  </si>
  <si>
    <t xml:space="preserve">  Организация и проведение мероприятий по передаче контрольно-счетной палате муниципального образования «Ахтубинский район» полномочий контрольно - счетного органа муниципального образования «Успенский сельсовет» по осуществлению внешнего муниципального фин</t>
  </si>
  <si>
    <t>400 0106 98 0 00 П0010 000</t>
  </si>
  <si>
    <t xml:space="preserve">  Межбюджетные трансферты</t>
  </si>
  <si>
    <t>400 0106 98 0 00 П0010 500</t>
  </si>
  <si>
    <t>400 0106 98 0 00 П0010 540</t>
  </si>
  <si>
    <t xml:space="preserve">  Резервный фонд для решения вопросов сельских поселений в рамках непрограммых мероприятий</t>
  </si>
  <si>
    <t>400 0111 98 0 00 80200 000</t>
  </si>
  <si>
    <t>400 0111 98 0 00 80200 800</t>
  </si>
  <si>
    <t xml:space="preserve">  Резервные средства</t>
  </si>
  <si>
    <t>400 0111 98 0 00 80200 870</t>
  </si>
  <si>
    <t xml:space="preserve">  Оценка недвижимости,признание прав и регулирование отношений по муниципальной собственности в рамках МП "Повышение эффективности использования муниципального имущества МО "Успенский сельсовет"на 2018-2020гг</t>
  </si>
  <si>
    <t>400 0113 04 0 00 80100 000</t>
  </si>
  <si>
    <t>400 0113 04 0 00 80100 200</t>
  </si>
  <si>
    <t>400 0113 04 0 00 80100 240</t>
  </si>
  <si>
    <t>400 0113 04 0 00 80100 244</t>
  </si>
  <si>
    <t xml:space="preserve">   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«Успенский сельсовет» на 2018-2020 годы»в рамках муниципальной программы "Реализация функций органов</t>
  </si>
  <si>
    <t>400 0203 03 2 00 51180 000</t>
  </si>
  <si>
    <t>400 0203 03 2 00 51180 100</t>
  </si>
  <si>
    <t>400 0203 03 2 00 51180 120</t>
  </si>
  <si>
    <t>400 0203 03 2 00 51180 121</t>
  </si>
  <si>
    <t>400 0203 03 2 00 51180 129</t>
  </si>
  <si>
    <t>400 0203 03 2 00 51180 200</t>
  </si>
  <si>
    <t>400 0203 03 2 00 51180 240</t>
  </si>
  <si>
    <t xml:space="preserve">  Реализация мероприятий в рамках МП "Благоустройство территории МО "Успенский сельсовет" на 2018-20гг.</t>
  </si>
  <si>
    <t>400 0503 02 0 00 80260 000</t>
  </si>
  <si>
    <t>400 0503 02 0 00 80260 200</t>
  </si>
  <si>
    <t>400 0503 02 0 00 80260 240</t>
  </si>
  <si>
    <t>400 0503 02 0 00 80260 244</t>
  </si>
  <si>
    <t xml:space="preserve">  </t>
  </si>
  <si>
    <t>400 0503 05 0 00 R5550 000</t>
  </si>
  <si>
    <t>400 0503 05 0 00 R5550 200</t>
  </si>
  <si>
    <t>400 0503 05 0 00 R5550 240</t>
  </si>
  <si>
    <t>400 0503 05 0 00 В5550 000</t>
  </si>
  <si>
    <t>400 0503 05 0 00 В5550 500</t>
  </si>
  <si>
    <t>400 0503 05 0 00 В5550 540</t>
  </si>
  <si>
    <t xml:space="preserve">  Доплаты к пенсиям муниципальных служащих в рамках подрограммы "Повышение качества предоставления муниципальных социальных выплат и пособий населению в 2018-2020 гг." муниципальной программы "Реализация функций органов местного самоуправления на 2018-2020</t>
  </si>
  <si>
    <t>400 1001 03 3 00 20030 000</t>
  </si>
  <si>
    <t xml:space="preserve">  Социальное обеспечение и иные выплаты населению</t>
  </si>
  <si>
    <t>400 1001 03 3 00 20030 300</t>
  </si>
  <si>
    <t xml:space="preserve">  Публичные нормативные социальные выплаты гражданам</t>
  </si>
  <si>
    <t>400 1001 03 3 00 20030 310</t>
  </si>
  <si>
    <t xml:space="preserve">  Иные пенсии, социальные доплаты к пенсиям</t>
  </si>
  <si>
    <t>400 1001 03 3 00 20030 312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</si>
  <si>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</si>
  <si>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</si>
  <si>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</si>
  <si>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</si>
  <si>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</si>
  <si>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</si>
  <si>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</si>
  <si>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</si>
  <si>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</si>
  <si>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</si>
  <si>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</si>
  <si>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</si>
  <si>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</si>
  <si>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</si>
  <si>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</si>
  <si>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</si>
  <si>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</si>
  <si>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</si>
  <si>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</si>
  <si>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</si>
  <si>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</si>
  <si>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</si>
  <si>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</si>
  <si>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</si>
  <si>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</si>
  <si>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</si>
  <si>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</si>
  <si>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</si>
  <si>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</si>
  <si>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</si>
  <si>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</si>
  <si>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</si>
  <si>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</si>
  <si>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</si>
  <si>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</si>
  <si>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</si>
  <si>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</si>
  <si>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</si>
  <si>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О.В.Мершиева</t>
  </si>
  <si>
    <t>Л.В.Москальцова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</si>
</sst>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  <font>
      <sz val="12"/>
      <color rgb="FF000000"/>
      <name val="Arial Cy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4" fontId="13" fillId="0" borderId="17" xfId="39" applyNumberFormat="1" applyFont="1" applyProtection="1">
      <alignment horizontal="right" shrinkToFit="1"/>
    </xf>
    <xf numFmtId="4" fontId="14" fillId="0" borderId="17" xfId="39" applyNumberFormat="1" applyFont="1" applyProtection="1">
      <alignment horizontal="right" shrinkToFit="1"/>
    </xf>
    <xf numFmtId="4" fontId="14" fillId="0" borderId="20" xfId="43" applyNumberFormat="1" applyFont="1" applyProtection="1">
      <alignment horizontal="right" shrinkToFit="1"/>
    </xf>
    <xf numFmtId="4" fontId="14" fillId="0" borderId="23" xfId="47" applyNumberFormat="1" applyFont="1" applyProtection="1">
      <alignment horizontal="right" shrinkToFit="1"/>
    </xf>
    <xf numFmtId="4" fontId="15" fillId="0" borderId="17" xfId="39" applyNumberFormat="1" applyFont="1" applyProtection="1">
      <alignment horizontal="right" shrinkToFit="1"/>
    </xf>
    <xf numFmtId="165" fontId="15" fillId="0" borderId="20" xfId="57" applyNumberFormat="1" applyFont="1" applyProtection="1">
      <alignment horizontal="right" shrinkToFit="1"/>
    </xf>
    <xf numFmtId="4" fontId="15" fillId="0" borderId="23" xfId="62" applyNumberFormat="1" applyFont="1" applyProtection="1">
      <alignment horizontal="right" wrapText="1"/>
    </xf>
    <xf numFmtId="4" fontId="15" fillId="0" borderId="29" xfId="68" applyNumberFormat="1" applyFont="1" applyProtection="1">
      <alignment horizontal="right" shrinkToFit="1"/>
    </xf>
    <xf numFmtId="165" fontId="13" fillId="0" borderId="13" xfId="88" applyNumberFormat="1" applyFont="1" applyProtection="1">
      <alignment horizontal="right" vertical="center" shrinkToFit="1"/>
    </xf>
    <xf numFmtId="4" fontId="13" fillId="0" borderId="13" xfId="91" applyNumberFormat="1" applyFont="1" applyProtection="1">
      <alignment horizontal="right" shrinkToFit="1"/>
    </xf>
    <xf numFmtId="4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workbookViewId="0">
      <selection activeCell="A18" sqref="A18"/>
    </sheetView>
  </sheetViews>
  <sheetFormatPr defaultRowHeight="15" x14ac:dyDescent="0.25"/>
  <cols>
    <col min="1" max="1" width="50.7109375" style="1" customWidth="1"/>
    <col min="2" max="2" width="11.42578125" style="1" customWidth="1"/>
    <col min="3" max="3" width="21.28515625" style="1" customWidth="1"/>
    <col min="4" max="4" width="16" style="1" customWidth="1"/>
    <col min="5" max="5" width="15.42578125" style="1" customWidth="1"/>
    <col min="6" max="6" width="16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3" t="s">
        <v>0</v>
      </c>
      <c r="B2" s="114"/>
      <c r="C2" s="114"/>
      <c r="D2" s="114"/>
      <c r="E2" s="11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43282</v>
      </c>
      <c r="G5" s="14"/>
    </row>
    <row r="6" spans="1:7" ht="9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7" customHeight="1" x14ac:dyDescent="0.25">
      <c r="A7" s="17" t="s">
        <v>8</v>
      </c>
      <c r="B7" s="115" t="s">
        <v>9</v>
      </c>
      <c r="C7" s="116"/>
      <c r="D7" s="116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7" t="s">
        <v>13</v>
      </c>
      <c r="C8" s="118"/>
      <c r="D8" s="118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9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3" t="s">
        <v>24</v>
      </c>
      <c r="E12" s="123" t="s">
        <v>25</v>
      </c>
      <c r="F12" s="121" t="s">
        <v>26</v>
      </c>
      <c r="G12" s="28"/>
    </row>
    <row r="13" spans="1:7" ht="12" customHeight="1" x14ac:dyDescent="0.25">
      <c r="A13" s="122"/>
      <c r="B13" s="122"/>
      <c r="C13" s="122"/>
      <c r="D13" s="124"/>
      <c r="E13" s="124"/>
      <c r="F13" s="122"/>
      <c r="G13" s="29"/>
    </row>
    <row r="14" spans="1:7" ht="14.25" customHeight="1" x14ac:dyDescent="0.25">
      <c r="A14" s="122"/>
      <c r="B14" s="122"/>
      <c r="C14" s="122"/>
      <c r="D14" s="124"/>
      <c r="E14" s="124"/>
      <c r="F14" s="122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03">
        <v>3322803.2</v>
      </c>
      <c r="E16" s="103">
        <v>810455.15</v>
      </c>
      <c r="F16" s="103">
        <v>2512348.0499999998</v>
      </c>
      <c r="G16" s="29"/>
    </row>
    <row r="17" spans="1:7" ht="15" customHeight="1" x14ac:dyDescent="0.25">
      <c r="A17" s="36" t="s">
        <v>33</v>
      </c>
      <c r="B17" s="37"/>
      <c r="C17" s="38"/>
      <c r="D17" s="104"/>
      <c r="E17" s="104"/>
      <c r="F17" s="104"/>
      <c r="G17" s="29"/>
    </row>
    <row r="18" spans="1:7" ht="15" customHeight="1" x14ac:dyDescent="0.25">
      <c r="A18" s="39" t="s">
        <v>34</v>
      </c>
      <c r="B18" s="40" t="s">
        <v>31</v>
      </c>
      <c r="C18" s="41" t="s">
        <v>35</v>
      </c>
      <c r="D18" s="105">
        <v>242200</v>
      </c>
      <c r="E18" s="105">
        <v>67688.149999999994</v>
      </c>
      <c r="F18" s="105">
        <v>174511.85</v>
      </c>
      <c r="G18" s="29"/>
    </row>
    <row r="19" spans="1:7" ht="15" customHeight="1" x14ac:dyDescent="0.25">
      <c r="A19" s="39" t="s">
        <v>36</v>
      </c>
      <c r="B19" s="40" t="s">
        <v>31</v>
      </c>
      <c r="C19" s="41" t="s">
        <v>37</v>
      </c>
      <c r="D19" s="105">
        <v>24200</v>
      </c>
      <c r="E19" s="105">
        <v>11115.43</v>
      </c>
      <c r="F19" s="105">
        <v>13084.57</v>
      </c>
      <c r="G19" s="29"/>
    </row>
    <row r="20" spans="1:7" ht="15" customHeight="1" x14ac:dyDescent="0.25">
      <c r="A20" s="39" t="s">
        <v>38</v>
      </c>
      <c r="B20" s="40" t="s">
        <v>31</v>
      </c>
      <c r="C20" s="41" t="s">
        <v>39</v>
      </c>
      <c r="D20" s="105">
        <v>24200</v>
      </c>
      <c r="E20" s="105">
        <v>11115.43</v>
      </c>
      <c r="F20" s="105">
        <v>13084.57</v>
      </c>
      <c r="G20" s="29"/>
    </row>
    <row r="21" spans="1:7" ht="60" customHeight="1" x14ac:dyDescent="0.25">
      <c r="A21" s="39" t="s">
        <v>40</v>
      </c>
      <c r="B21" s="40" t="s">
        <v>31</v>
      </c>
      <c r="C21" s="41" t="s">
        <v>41</v>
      </c>
      <c r="D21" s="105">
        <v>24200</v>
      </c>
      <c r="E21" s="105">
        <v>11115.43</v>
      </c>
      <c r="F21" s="105">
        <v>13084.57</v>
      </c>
      <c r="G21" s="29"/>
    </row>
    <row r="22" spans="1:7" ht="15" customHeight="1" x14ac:dyDescent="0.25">
      <c r="A22" s="39" t="s">
        <v>42</v>
      </c>
      <c r="B22" s="40" t="s">
        <v>31</v>
      </c>
      <c r="C22" s="41" t="s">
        <v>43</v>
      </c>
      <c r="D22" s="105">
        <v>11000</v>
      </c>
      <c r="E22" s="105">
        <v>4388.76</v>
      </c>
      <c r="F22" s="105">
        <v>6611.24</v>
      </c>
      <c r="G22" s="29"/>
    </row>
    <row r="23" spans="1:7" ht="15" customHeight="1" x14ac:dyDescent="0.25">
      <c r="A23" s="39" t="s">
        <v>44</v>
      </c>
      <c r="B23" s="40" t="s">
        <v>31</v>
      </c>
      <c r="C23" s="41" t="s">
        <v>45</v>
      </c>
      <c r="D23" s="105">
        <v>11000</v>
      </c>
      <c r="E23" s="105">
        <v>4388.76</v>
      </c>
      <c r="F23" s="105">
        <v>6611.24</v>
      </c>
      <c r="G23" s="29"/>
    </row>
    <row r="24" spans="1:7" ht="15" customHeight="1" x14ac:dyDescent="0.25">
      <c r="A24" s="39" t="s">
        <v>44</v>
      </c>
      <c r="B24" s="40" t="s">
        <v>31</v>
      </c>
      <c r="C24" s="41" t="s">
        <v>46</v>
      </c>
      <c r="D24" s="105">
        <v>11000</v>
      </c>
      <c r="E24" s="105">
        <v>4388.76</v>
      </c>
      <c r="F24" s="105">
        <v>6611.24</v>
      </c>
      <c r="G24" s="29"/>
    </row>
    <row r="25" spans="1:7" ht="15" customHeight="1" x14ac:dyDescent="0.25">
      <c r="A25" s="39" t="s">
        <v>47</v>
      </c>
      <c r="B25" s="40" t="s">
        <v>31</v>
      </c>
      <c r="C25" s="41" t="s">
        <v>48</v>
      </c>
      <c r="D25" s="105">
        <v>207000</v>
      </c>
      <c r="E25" s="105">
        <v>52183.96</v>
      </c>
      <c r="F25" s="105">
        <v>154816.04</v>
      </c>
      <c r="G25" s="29"/>
    </row>
    <row r="26" spans="1:7" ht="15" customHeight="1" x14ac:dyDescent="0.25">
      <c r="A26" s="39" t="s">
        <v>49</v>
      </c>
      <c r="B26" s="40" t="s">
        <v>31</v>
      </c>
      <c r="C26" s="41" t="s">
        <v>50</v>
      </c>
      <c r="D26" s="105">
        <v>30000</v>
      </c>
      <c r="E26" s="105">
        <v>5051.87</v>
      </c>
      <c r="F26" s="105">
        <v>24948.13</v>
      </c>
      <c r="G26" s="29"/>
    </row>
    <row r="27" spans="1:7" ht="36" customHeight="1" x14ac:dyDescent="0.25">
      <c r="A27" s="39" t="s">
        <v>51</v>
      </c>
      <c r="B27" s="40" t="s">
        <v>31</v>
      </c>
      <c r="C27" s="41" t="s">
        <v>52</v>
      </c>
      <c r="D27" s="105">
        <v>30000</v>
      </c>
      <c r="E27" s="105">
        <v>5051.87</v>
      </c>
      <c r="F27" s="105">
        <v>24948.13</v>
      </c>
      <c r="G27" s="29"/>
    </row>
    <row r="28" spans="1:7" ht="15" customHeight="1" x14ac:dyDescent="0.25">
      <c r="A28" s="39" t="s">
        <v>53</v>
      </c>
      <c r="B28" s="40" t="s">
        <v>31</v>
      </c>
      <c r="C28" s="41" t="s">
        <v>54</v>
      </c>
      <c r="D28" s="105">
        <v>177000</v>
      </c>
      <c r="E28" s="105">
        <v>47132.09</v>
      </c>
      <c r="F28" s="105">
        <v>129867.91</v>
      </c>
      <c r="G28" s="29"/>
    </row>
    <row r="29" spans="1:7" ht="15" customHeight="1" x14ac:dyDescent="0.25">
      <c r="A29" s="39" t="s">
        <v>55</v>
      </c>
      <c r="B29" s="40" t="s">
        <v>31</v>
      </c>
      <c r="C29" s="41" t="s">
        <v>56</v>
      </c>
      <c r="D29" s="105">
        <v>24000</v>
      </c>
      <c r="E29" s="105">
        <v>18917.05</v>
      </c>
      <c r="F29" s="105">
        <v>5082.95</v>
      </c>
      <c r="G29" s="29"/>
    </row>
    <row r="30" spans="1:7" ht="24" customHeight="1" x14ac:dyDescent="0.25">
      <c r="A30" s="39" t="s">
        <v>57</v>
      </c>
      <c r="B30" s="40" t="s">
        <v>31</v>
      </c>
      <c r="C30" s="41" t="s">
        <v>58</v>
      </c>
      <c r="D30" s="105">
        <v>24000</v>
      </c>
      <c r="E30" s="105">
        <v>18917.05</v>
      </c>
      <c r="F30" s="105">
        <v>5082.95</v>
      </c>
      <c r="G30" s="29"/>
    </row>
    <row r="31" spans="1:7" ht="15" customHeight="1" x14ac:dyDescent="0.25">
      <c r="A31" s="39" t="s">
        <v>59</v>
      </c>
      <c r="B31" s="40" t="s">
        <v>31</v>
      </c>
      <c r="C31" s="41" t="s">
        <v>60</v>
      </c>
      <c r="D31" s="105">
        <v>153000</v>
      </c>
      <c r="E31" s="105">
        <v>28215.040000000001</v>
      </c>
      <c r="F31" s="105">
        <v>124784.96000000001</v>
      </c>
      <c r="G31" s="29"/>
    </row>
    <row r="32" spans="1:7" ht="24" customHeight="1" x14ac:dyDescent="0.25">
      <c r="A32" s="39" t="s">
        <v>61</v>
      </c>
      <c r="B32" s="40" t="s">
        <v>31</v>
      </c>
      <c r="C32" s="41" t="s">
        <v>62</v>
      </c>
      <c r="D32" s="105">
        <v>153000</v>
      </c>
      <c r="E32" s="105">
        <v>28215.040000000001</v>
      </c>
      <c r="F32" s="105">
        <v>124784.96000000001</v>
      </c>
      <c r="G32" s="29"/>
    </row>
    <row r="33" spans="1:7" ht="15" customHeight="1" x14ac:dyDescent="0.25">
      <c r="A33" s="39" t="s">
        <v>34</v>
      </c>
      <c r="B33" s="40" t="s">
        <v>31</v>
      </c>
      <c r="C33" s="41" t="s">
        <v>63</v>
      </c>
      <c r="D33" s="105">
        <v>532000</v>
      </c>
      <c r="E33" s="105">
        <v>15200</v>
      </c>
      <c r="F33" s="105">
        <v>516800</v>
      </c>
      <c r="G33" s="29"/>
    </row>
    <row r="34" spans="1:7" ht="24" customHeight="1" x14ac:dyDescent="0.25">
      <c r="A34" s="39" t="s">
        <v>64</v>
      </c>
      <c r="B34" s="40" t="s">
        <v>31</v>
      </c>
      <c r="C34" s="41" t="s">
        <v>65</v>
      </c>
      <c r="D34" s="105">
        <v>500000</v>
      </c>
      <c r="E34" s="105" t="s">
        <v>66</v>
      </c>
      <c r="F34" s="105">
        <v>500000</v>
      </c>
      <c r="G34" s="29"/>
    </row>
    <row r="35" spans="1:7" ht="15" customHeight="1" x14ac:dyDescent="0.25">
      <c r="A35" s="39" t="s">
        <v>67</v>
      </c>
      <c r="B35" s="40" t="s">
        <v>31</v>
      </c>
      <c r="C35" s="41" t="s">
        <v>68</v>
      </c>
      <c r="D35" s="105">
        <v>400000</v>
      </c>
      <c r="E35" s="105" t="s">
        <v>66</v>
      </c>
      <c r="F35" s="105">
        <v>400000</v>
      </c>
      <c r="G35" s="29"/>
    </row>
    <row r="36" spans="1:7" ht="24" customHeight="1" x14ac:dyDescent="0.25">
      <c r="A36" s="39" t="s">
        <v>69</v>
      </c>
      <c r="B36" s="40" t="s">
        <v>31</v>
      </c>
      <c r="C36" s="41" t="s">
        <v>70</v>
      </c>
      <c r="D36" s="105">
        <v>400000</v>
      </c>
      <c r="E36" s="105" t="s">
        <v>66</v>
      </c>
      <c r="F36" s="105">
        <v>400000</v>
      </c>
      <c r="G36" s="29"/>
    </row>
    <row r="37" spans="1:7" ht="24" customHeight="1" x14ac:dyDescent="0.25">
      <c r="A37" s="39" t="s">
        <v>71</v>
      </c>
      <c r="B37" s="40" t="s">
        <v>31</v>
      </c>
      <c r="C37" s="41" t="s">
        <v>72</v>
      </c>
      <c r="D37" s="105">
        <v>100000</v>
      </c>
      <c r="E37" s="105" t="s">
        <v>66</v>
      </c>
      <c r="F37" s="105">
        <v>100000</v>
      </c>
      <c r="G37" s="29"/>
    </row>
    <row r="38" spans="1:7" ht="36" customHeight="1" x14ac:dyDescent="0.25">
      <c r="A38" s="39" t="s">
        <v>73</v>
      </c>
      <c r="B38" s="40" t="s">
        <v>31</v>
      </c>
      <c r="C38" s="41" t="s">
        <v>74</v>
      </c>
      <c r="D38" s="105">
        <v>100000</v>
      </c>
      <c r="E38" s="105" t="s">
        <v>66</v>
      </c>
      <c r="F38" s="105">
        <v>100000</v>
      </c>
      <c r="G38" s="29"/>
    </row>
    <row r="39" spans="1:7" ht="49.5" customHeight="1" x14ac:dyDescent="0.25">
      <c r="A39" s="39" t="s">
        <v>75</v>
      </c>
      <c r="B39" s="40" t="s">
        <v>31</v>
      </c>
      <c r="C39" s="41" t="s">
        <v>76</v>
      </c>
      <c r="D39" s="105">
        <v>100000</v>
      </c>
      <c r="E39" s="105" t="s">
        <v>66</v>
      </c>
      <c r="F39" s="105">
        <v>100000</v>
      </c>
      <c r="G39" s="29"/>
    </row>
    <row r="40" spans="1:7" ht="15" customHeight="1" x14ac:dyDescent="0.25">
      <c r="A40" s="39" t="s">
        <v>77</v>
      </c>
      <c r="B40" s="40" t="s">
        <v>31</v>
      </c>
      <c r="C40" s="41" t="s">
        <v>78</v>
      </c>
      <c r="D40" s="105">
        <v>7000</v>
      </c>
      <c r="E40" s="105" t="s">
        <v>66</v>
      </c>
      <c r="F40" s="105">
        <v>7000</v>
      </c>
      <c r="G40" s="29"/>
    </row>
    <row r="41" spans="1:7" ht="24" customHeight="1" x14ac:dyDescent="0.25">
      <c r="A41" s="39" t="s">
        <v>79</v>
      </c>
      <c r="B41" s="40" t="s">
        <v>31</v>
      </c>
      <c r="C41" s="41" t="s">
        <v>80</v>
      </c>
      <c r="D41" s="105">
        <v>7000</v>
      </c>
      <c r="E41" s="105" t="s">
        <v>66</v>
      </c>
      <c r="F41" s="105">
        <v>7000</v>
      </c>
      <c r="G41" s="29"/>
    </row>
    <row r="42" spans="1:7" ht="36" customHeight="1" x14ac:dyDescent="0.25">
      <c r="A42" s="39" t="s">
        <v>81</v>
      </c>
      <c r="B42" s="40" t="s">
        <v>31</v>
      </c>
      <c r="C42" s="41" t="s">
        <v>82</v>
      </c>
      <c r="D42" s="105">
        <v>7000</v>
      </c>
      <c r="E42" s="105" t="s">
        <v>66</v>
      </c>
      <c r="F42" s="105">
        <v>7000</v>
      </c>
      <c r="G42" s="29"/>
    </row>
    <row r="43" spans="1:7" ht="15" customHeight="1" x14ac:dyDescent="0.25">
      <c r="A43" s="39" t="s">
        <v>83</v>
      </c>
      <c r="B43" s="40" t="s">
        <v>31</v>
      </c>
      <c r="C43" s="41" t="s">
        <v>84</v>
      </c>
      <c r="D43" s="105">
        <v>25000</v>
      </c>
      <c r="E43" s="105">
        <v>15200</v>
      </c>
      <c r="F43" s="105">
        <v>9800</v>
      </c>
      <c r="G43" s="29"/>
    </row>
    <row r="44" spans="1:7" ht="15" customHeight="1" x14ac:dyDescent="0.25">
      <c r="A44" s="39" t="s">
        <v>85</v>
      </c>
      <c r="B44" s="40" t="s">
        <v>31</v>
      </c>
      <c r="C44" s="41" t="s">
        <v>86</v>
      </c>
      <c r="D44" s="105">
        <v>14800</v>
      </c>
      <c r="E44" s="105">
        <v>5000</v>
      </c>
      <c r="F44" s="105">
        <v>9800</v>
      </c>
      <c r="G44" s="29"/>
    </row>
    <row r="45" spans="1:7" ht="15" customHeight="1" x14ac:dyDescent="0.25">
      <c r="A45" s="39" t="s">
        <v>87</v>
      </c>
      <c r="B45" s="40" t="s">
        <v>31</v>
      </c>
      <c r="C45" s="41" t="s">
        <v>88</v>
      </c>
      <c r="D45" s="105">
        <v>14800</v>
      </c>
      <c r="E45" s="105">
        <v>5000</v>
      </c>
      <c r="F45" s="105">
        <v>9800</v>
      </c>
      <c r="G45" s="29"/>
    </row>
    <row r="46" spans="1:7" ht="15" customHeight="1" x14ac:dyDescent="0.25">
      <c r="A46" s="39" t="s">
        <v>89</v>
      </c>
      <c r="B46" s="40" t="s">
        <v>31</v>
      </c>
      <c r="C46" s="41" t="s">
        <v>90</v>
      </c>
      <c r="D46" s="105">
        <v>10200</v>
      </c>
      <c r="E46" s="105">
        <v>10200</v>
      </c>
      <c r="F46" s="105" t="s">
        <v>66</v>
      </c>
      <c r="G46" s="29"/>
    </row>
    <row r="47" spans="1:7" ht="24" customHeight="1" x14ac:dyDescent="0.25">
      <c r="A47" s="39" t="s">
        <v>91</v>
      </c>
      <c r="B47" s="40" t="s">
        <v>31</v>
      </c>
      <c r="C47" s="41" t="s">
        <v>92</v>
      </c>
      <c r="D47" s="105">
        <v>10200</v>
      </c>
      <c r="E47" s="105">
        <v>10200</v>
      </c>
      <c r="F47" s="105" t="s">
        <v>66</v>
      </c>
      <c r="G47" s="29"/>
    </row>
    <row r="48" spans="1:7" ht="15" customHeight="1" x14ac:dyDescent="0.25">
      <c r="A48" s="39" t="s">
        <v>93</v>
      </c>
      <c r="B48" s="40" t="s">
        <v>31</v>
      </c>
      <c r="C48" s="41" t="s">
        <v>94</v>
      </c>
      <c r="D48" s="105">
        <v>2548603.2000000002</v>
      </c>
      <c r="E48" s="105">
        <v>727567</v>
      </c>
      <c r="F48" s="105">
        <v>1821036.2</v>
      </c>
      <c r="G48" s="29"/>
    </row>
    <row r="49" spans="1:7" ht="24" customHeight="1" x14ac:dyDescent="0.25">
      <c r="A49" s="39" t="s">
        <v>95</v>
      </c>
      <c r="B49" s="40" t="s">
        <v>31</v>
      </c>
      <c r="C49" s="41" t="s">
        <v>96</v>
      </c>
      <c r="D49" s="105">
        <v>2522241.2000000002</v>
      </c>
      <c r="E49" s="105">
        <v>727567</v>
      </c>
      <c r="F49" s="105">
        <v>1794674.2</v>
      </c>
      <c r="G49" s="29"/>
    </row>
    <row r="50" spans="1:7" ht="15" customHeight="1" x14ac:dyDescent="0.25">
      <c r="A50" s="39" t="s">
        <v>97</v>
      </c>
      <c r="B50" s="40" t="s">
        <v>31</v>
      </c>
      <c r="C50" s="41" t="s">
        <v>98</v>
      </c>
      <c r="D50" s="105">
        <v>790600</v>
      </c>
      <c r="E50" s="105">
        <v>461181</v>
      </c>
      <c r="F50" s="105">
        <v>329419</v>
      </c>
      <c r="G50" s="29"/>
    </row>
    <row r="51" spans="1:7" ht="15" customHeight="1" x14ac:dyDescent="0.25">
      <c r="A51" s="39" t="s">
        <v>99</v>
      </c>
      <c r="B51" s="40" t="s">
        <v>31</v>
      </c>
      <c r="C51" s="41" t="s">
        <v>100</v>
      </c>
      <c r="D51" s="105">
        <v>790600</v>
      </c>
      <c r="E51" s="105">
        <v>461181</v>
      </c>
      <c r="F51" s="105">
        <v>329419</v>
      </c>
      <c r="G51" s="29"/>
    </row>
    <row r="52" spans="1:7" ht="24" customHeight="1" x14ac:dyDescent="0.25">
      <c r="A52" s="39" t="s">
        <v>101</v>
      </c>
      <c r="B52" s="40" t="s">
        <v>31</v>
      </c>
      <c r="C52" s="41" t="s">
        <v>102</v>
      </c>
      <c r="D52" s="105">
        <v>790600</v>
      </c>
      <c r="E52" s="105">
        <v>461181</v>
      </c>
      <c r="F52" s="105">
        <v>329419</v>
      </c>
      <c r="G52" s="29"/>
    </row>
    <row r="53" spans="1:7" ht="24" customHeight="1" x14ac:dyDescent="0.25">
      <c r="A53" s="39" t="s">
        <v>103</v>
      </c>
      <c r="B53" s="40" t="s">
        <v>31</v>
      </c>
      <c r="C53" s="41" t="s">
        <v>104</v>
      </c>
      <c r="D53" s="105">
        <v>74900</v>
      </c>
      <c r="E53" s="105">
        <v>35802</v>
      </c>
      <c r="F53" s="105">
        <v>39098</v>
      </c>
      <c r="G53" s="29"/>
    </row>
    <row r="54" spans="1:7" ht="24" customHeight="1" x14ac:dyDescent="0.25">
      <c r="A54" s="39" t="s">
        <v>105</v>
      </c>
      <c r="B54" s="40" t="s">
        <v>31</v>
      </c>
      <c r="C54" s="41" t="s">
        <v>106</v>
      </c>
      <c r="D54" s="105">
        <v>74900</v>
      </c>
      <c r="E54" s="105">
        <v>35802</v>
      </c>
      <c r="F54" s="105">
        <v>39098</v>
      </c>
      <c r="G54" s="29"/>
    </row>
    <row r="55" spans="1:7" ht="36" customHeight="1" x14ac:dyDescent="0.25">
      <c r="A55" s="39" t="s">
        <v>107</v>
      </c>
      <c r="B55" s="40" t="s">
        <v>31</v>
      </c>
      <c r="C55" s="41" t="s">
        <v>108</v>
      </c>
      <c r="D55" s="105">
        <v>74900</v>
      </c>
      <c r="E55" s="105">
        <v>35802</v>
      </c>
      <c r="F55" s="105">
        <v>39098</v>
      </c>
      <c r="G55" s="29"/>
    </row>
    <row r="56" spans="1:7" ht="15" customHeight="1" x14ac:dyDescent="0.25">
      <c r="A56" s="39" t="s">
        <v>109</v>
      </c>
      <c r="B56" s="40" t="s">
        <v>31</v>
      </c>
      <c r="C56" s="41" t="s">
        <v>110</v>
      </c>
      <c r="D56" s="105">
        <v>1656741.2</v>
      </c>
      <c r="E56" s="105">
        <v>230584</v>
      </c>
      <c r="F56" s="105">
        <v>1426157.2</v>
      </c>
      <c r="G56" s="29"/>
    </row>
    <row r="57" spans="1:7" ht="15" customHeight="1" x14ac:dyDescent="0.25">
      <c r="A57" s="39" t="s">
        <v>111</v>
      </c>
      <c r="B57" s="40" t="s">
        <v>31</v>
      </c>
      <c r="C57" s="41" t="s">
        <v>112</v>
      </c>
      <c r="D57" s="105">
        <v>1656741.2</v>
      </c>
      <c r="E57" s="105">
        <v>230584</v>
      </c>
      <c r="F57" s="105">
        <v>1426157.2</v>
      </c>
      <c r="G57" s="29"/>
    </row>
    <row r="58" spans="1:7" ht="24" customHeight="1" x14ac:dyDescent="0.25">
      <c r="A58" s="39" t="s">
        <v>113</v>
      </c>
      <c r="B58" s="40" t="s">
        <v>31</v>
      </c>
      <c r="C58" s="41" t="s">
        <v>114</v>
      </c>
      <c r="D58" s="105">
        <v>1656741.2</v>
      </c>
      <c r="E58" s="105">
        <v>230584</v>
      </c>
      <c r="F58" s="105">
        <v>1426157.2</v>
      </c>
      <c r="G58" s="29"/>
    </row>
    <row r="59" spans="1:7" ht="15" customHeight="1" x14ac:dyDescent="0.25">
      <c r="A59" s="39" t="s">
        <v>115</v>
      </c>
      <c r="B59" s="40" t="s">
        <v>31</v>
      </c>
      <c r="C59" s="41" t="s">
        <v>116</v>
      </c>
      <c r="D59" s="105">
        <v>26362</v>
      </c>
      <c r="E59" s="105" t="s">
        <v>66</v>
      </c>
      <c r="F59" s="105">
        <v>26362</v>
      </c>
      <c r="G59" s="29"/>
    </row>
    <row r="60" spans="1:7" ht="24" customHeight="1" x14ac:dyDescent="0.25">
      <c r="A60" s="39" t="s">
        <v>117</v>
      </c>
      <c r="B60" s="40" t="s">
        <v>31</v>
      </c>
      <c r="C60" s="41" t="s">
        <v>118</v>
      </c>
      <c r="D60" s="105">
        <v>26362</v>
      </c>
      <c r="E60" s="105" t="s">
        <v>66</v>
      </c>
      <c r="F60" s="105">
        <v>26362</v>
      </c>
      <c r="G60" s="29"/>
    </row>
    <row r="61" spans="1:7" ht="24" customHeight="1" x14ac:dyDescent="0.25">
      <c r="A61" s="39" t="s">
        <v>117</v>
      </c>
      <c r="B61" s="40" t="s">
        <v>31</v>
      </c>
      <c r="C61" s="41" t="s">
        <v>119</v>
      </c>
      <c r="D61" s="105">
        <v>26362</v>
      </c>
      <c r="E61" s="105" t="s">
        <v>66</v>
      </c>
      <c r="F61" s="105">
        <v>26362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>
      <selection activeCell="I10" sqref="I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2.5703125" style="1" customWidth="1"/>
    <col min="4" max="4" width="16.7109375" style="1" customWidth="1"/>
    <col min="5" max="5" width="16" style="1" customWidth="1"/>
    <col min="6" max="6" width="19.85546875" style="1" customWidth="1"/>
    <col min="7" max="7" width="9.140625" style="1" hidden="1"/>
    <col min="8" max="8" width="9.140625" style="1"/>
    <col min="9" max="9" width="11.42578125" style="1" bestFit="1" customWidth="1"/>
    <col min="10" max="16384" width="9.140625" style="1"/>
  </cols>
  <sheetData>
    <row r="1" spans="1:9" ht="14.1" customHeight="1" x14ac:dyDescent="0.25">
      <c r="A1" s="113" t="s">
        <v>120</v>
      </c>
      <c r="B1" s="114"/>
      <c r="C1" s="114"/>
      <c r="D1" s="114"/>
      <c r="E1" s="114"/>
      <c r="F1" s="42" t="s">
        <v>121</v>
      </c>
      <c r="G1" s="3"/>
    </row>
    <row r="2" spans="1:9" ht="14.1" customHeight="1" x14ac:dyDescent="0.25">
      <c r="A2" s="27"/>
      <c r="B2" s="27"/>
      <c r="C2" s="27"/>
      <c r="D2" s="27"/>
      <c r="E2" s="27"/>
      <c r="F2" s="27"/>
      <c r="G2" s="3"/>
    </row>
    <row r="3" spans="1:9" ht="12" customHeight="1" x14ac:dyDescent="0.25">
      <c r="A3" s="121" t="s">
        <v>21</v>
      </c>
      <c r="B3" s="121" t="s">
        <v>22</v>
      </c>
      <c r="C3" s="121" t="s">
        <v>122</v>
      </c>
      <c r="D3" s="123" t="s">
        <v>24</v>
      </c>
      <c r="E3" s="123" t="s">
        <v>25</v>
      </c>
      <c r="F3" s="121" t="s">
        <v>26</v>
      </c>
      <c r="G3" s="43"/>
    </row>
    <row r="4" spans="1:9" ht="12" customHeight="1" x14ac:dyDescent="0.25">
      <c r="A4" s="122"/>
      <c r="B4" s="122"/>
      <c r="C4" s="122"/>
      <c r="D4" s="124"/>
      <c r="E4" s="124"/>
      <c r="F4" s="122"/>
      <c r="G4" s="43"/>
    </row>
    <row r="5" spans="1:9" ht="11.1" customHeight="1" x14ac:dyDescent="0.25">
      <c r="A5" s="122"/>
      <c r="B5" s="122"/>
      <c r="C5" s="122"/>
      <c r="D5" s="124"/>
      <c r="E5" s="124"/>
      <c r="F5" s="122"/>
      <c r="G5" s="43"/>
    </row>
    <row r="6" spans="1:9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9" ht="16.5" customHeight="1" x14ac:dyDescent="0.3">
      <c r="A7" s="33" t="s">
        <v>123</v>
      </c>
      <c r="B7" s="47">
        <v>200</v>
      </c>
      <c r="C7" s="35" t="s">
        <v>32</v>
      </c>
      <c r="D7" s="106">
        <v>3322803.2</v>
      </c>
      <c r="E7" s="106">
        <v>790337.53</v>
      </c>
      <c r="F7" s="48">
        <v>2532465.67</v>
      </c>
      <c r="G7" s="49"/>
    </row>
    <row r="8" spans="1:9" ht="12" customHeight="1" x14ac:dyDescent="0.3">
      <c r="A8" s="36" t="s">
        <v>33</v>
      </c>
      <c r="B8" s="50"/>
      <c r="C8" s="38"/>
      <c r="D8" s="107"/>
      <c r="E8" s="107"/>
      <c r="F8" s="51"/>
      <c r="G8" s="49"/>
    </row>
    <row r="9" spans="1:9" ht="36" customHeight="1" x14ac:dyDescent="0.3">
      <c r="A9" s="52" t="s">
        <v>124</v>
      </c>
      <c r="B9" s="53" t="s">
        <v>125</v>
      </c>
      <c r="C9" s="54" t="s">
        <v>126</v>
      </c>
      <c r="D9" s="108">
        <v>528516</v>
      </c>
      <c r="E9" s="108">
        <v>229738.59</v>
      </c>
      <c r="F9" s="55">
        <v>298777.40999999997</v>
      </c>
      <c r="G9" s="56"/>
      <c r="I9" s="112">
        <f>D14+D33+D37+D44+D48+D51+D54</f>
        <v>2774787.2</v>
      </c>
    </row>
    <row r="10" spans="1:9" ht="48" customHeight="1" x14ac:dyDescent="0.3">
      <c r="A10" s="52" t="s">
        <v>127</v>
      </c>
      <c r="B10" s="53" t="s">
        <v>125</v>
      </c>
      <c r="C10" s="54" t="s">
        <v>128</v>
      </c>
      <c r="D10" s="108">
        <v>528516</v>
      </c>
      <c r="E10" s="108">
        <v>229738.59</v>
      </c>
      <c r="F10" s="55">
        <v>298777.40999999997</v>
      </c>
      <c r="G10" s="56"/>
      <c r="I10" s="112"/>
    </row>
    <row r="11" spans="1:9" ht="24" customHeight="1" x14ac:dyDescent="0.3">
      <c r="A11" s="52" t="s">
        <v>129</v>
      </c>
      <c r="B11" s="53" t="s">
        <v>125</v>
      </c>
      <c r="C11" s="54" t="s">
        <v>130</v>
      </c>
      <c r="D11" s="108">
        <v>528516</v>
      </c>
      <c r="E11" s="108">
        <v>229738.59</v>
      </c>
      <c r="F11" s="55">
        <v>298777.40999999997</v>
      </c>
      <c r="G11" s="56"/>
    </row>
    <row r="12" spans="1:9" ht="15" customHeight="1" x14ac:dyDescent="0.3">
      <c r="A12" s="52" t="s">
        <v>131</v>
      </c>
      <c r="B12" s="53" t="s">
        <v>125</v>
      </c>
      <c r="C12" s="54" t="s">
        <v>132</v>
      </c>
      <c r="D12" s="108" t="s">
        <v>66</v>
      </c>
      <c r="E12" s="108">
        <v>175654</v>
      </c>
      <c r="F12" s="55" t="s">
        <v>66</v>
      </c>
      <c r="G12" s="56"/>
    </row>
    <row r="13" spans="1:9" ht="36" customHeight="1" x14ac:dyDescent="0.3">
      <c r="A13" s="52" t="s">
        <v>133</v>
      </c>
      <c r="B13" s="53" t="s">
        <v>125</v>
      </c>
      <c r="C13" s="54" t="s">
        <v>134</v>
      </c>
      <c r="D13" s="108" t="s">
        <v>66</v>
      </c>
      <c r="E13" s="108">
        <v>54084.59</v>
      </c>
      <c r="F13" s="55" t="s">
        <v>66</v>
      </c>
      <c r="G13" s="56"/>
    </row>
    <row r="14" spans="1:9" ht="60" customHeight="1" x14ac:dyDescent="0.3">
      <c r="A14" s="52" t="s">
        <v>135</v>
      </c>
      <c r="B14" s="53" t="s">
        <v>125</v>
      </c>
      <c r="C14" s="54" t="s">
        <v>136</v>
      </c>
      <c r="D14" s="108">
        <v>1122319</v>
      </c>
      <c r="E14" s="108">
        <v>453910.4</v>
      </c>
      <c r="F14" s="55">
        <v>668408.6</v>
      </c>
      <c r="G14" s="56"/>
    </row>
    <row r="15" spans="1:9" ht="48" customHeight="1" x14ac:dyDescent="0.3">
      <c r="A15" s="52" t="s">
        <v>127</v>
      </c>
      <c r="B15" s="53" t="s">
        <v>125</v>
      </c>
      <c r="C15" s="54" t="s">
        <v>137</v>
      </c>
      <c r="D15" s="108">
        <v>831590</v>
      </c>
      <c r="E15" s="108">
        <v>300833.52</v>
      </c>
      <c r="F15" s="55">
        <v>530756.48</v>
      </c>
      <c r="G15" s="56"/>
    </row>
    <row r="16" spans="1:9" ht="24" customHeight="1" x14ac:dyDescent="0.3">
      <c r="A16" s="52" t="s">
        <v>129</v>
      </c>
      <c r="B16" s="53" t="s">
        <v>125</v>
      </c>
      <c r="C16" s="54" t="s">
        <v>138</v>
      </c>
      <c r="D16" s="108">
        <v>831590</v>
      </c>
      <c r="E16" s="108">
        <v>300833.52</v>
      </c>
      <c r="F16" s="55">
        <v>530756.48</v>
      </c>
      <c r="G16" s="56"/>
    </row>
    <row r="17" spans="1:7" ht="15" customHeight="1" x14ac:dyDescent="0.3">
      <c r="A17" s="52" t="s">
        <v>131</v>
      </c>
      <c r="B17" s="53" t="s">
        <v>125</v>
      </c>
      <c r="C17" s="54" t="s">
        <v>139</v>
      </c>
      <c r="D17" s="108" t="s">
        <v>66</v>
      </c>
      <c r="E17" s="108">
        <v>230356.92</v>
      </c>
      <c r="F17" s="55" t="s">
        <v>66</v>
      </c>
      <c r="G17" s="56"/>
    </row>
    <row r="18" spans="1:7" ht="36" customHeight="1" x14ac:dyDescent="0.3">
      <c r="A18" s="52" t="s">
        <v>133</v>
      </c>
      <c r="B18" s="53" t="s">
        <v>125</v>
      </c>
      <c r="C18" s="54" t="s">
        <v>140</v>
      </c>
      <c r="D18" s="108" t="s">
        <v>66</v>
      </c>
      <c r="E18" s="108">
        <v>70476.600000000006</v>
      </c>
      <c r="F18" s="55" t="s">
        <v>66</v>
      </c>
      <c r="G18" s="56"/>
    </row>
    <row r="19" spans="1:7" ht="24" customHeight="1" x14ac:dyDescent="0.3">
      <c r="A19" s="52" t="s">
        <v>141</v>
      </c>
      <c r="B19" s="53" t="s">
        <v>125</v>
      </c>
      <c r="C19" s="54" t="s">
        <v>142</v>
      </c>
      <c r="D19" s="108">
        <v>264000</v>
      </c>
      <c r="E19" s="108">
        <v>138558.6</v>
      </c>
      <c r="F19" s="55">
        <v>125441.4</v>
      </c>
      <c r="G19" s="56"/>
    </row>
    <row r="20" spans="1:7" ht="24" customHeight="1" x14ac:dyDescent="0.3">
      <c r="A20" s="52" t="s">
        <v>143</v>
      </c>
      <c r="B20" s="53" t="s">
        <v>125</v>
      </c>
      <c r="C20" s="54" t="s">
        <v>144</v>
      </c>
      <c r="D20" s="108">
        <v>264000</v>
      </c>
      <c r="E20" s="108">
        <v>138558.6</v>
      </c>
      <c r="F20" s="55">
        <v>125441.4</v>
      </c>
      <c r="G20" s="56"/>
    </row>
    <row r="21" spans="1:7" ht="15" customHeight="1" x14ac:dyDescent="0.3">
      <c r="A21" s="52" t="s">
        <v>145</v>
      </c>
      <c r="B21" s="53" t="s">
        <v>125</v>
      </c>
      <c r="C21" s="54" t="s">
        <v>146</v>
      </c>
      <c r="D21" s="108" t="s">
        <v>66</v>
      </c>
      <c r="E21" s="108">
        <v>138558.6</v>
      </c>
      <c r="F21" s="55" t="s">
        <v>66</v>
      </c>
      <c r="G21" s="56"/>
    </row>
    <row r="22" spans="1:7" ht="15" customHeight="1" x14ac:dyDescent="0.3">
      <c r="A22" s="52" t="s">
        <v>147</v>
      </c>
      <c r="B22" s="53" t="s">
        <v>125</v>
      </c>
      <c r="C22" s="54" t="s">
        <v>148</v>
      </c>
      <c r="D22" s="108">
        <v>26729</v>
      </c>
      <c r="E22" s="108">
        <v>14518.28</v>
      </c>
      <c r="F22" s="55">
        <v>12210.72</v>
      </c>
      <c r="G22" s="56"/>
    </row>
    <row r="23" spans="1:7" ht="15" customHeight="1" x14ac:dyDescent="0.3">
      <c r="A23" s="52" t="s">
        <v>149</v>
      </c>
      <c r="B23" s="53" t="s">
        <v>125</v>
      </c>
      <c r="C23" s="54" t="s">
        <v>150</v>
      </c>
      <c r="D23" s="108">
        <v>26729</v>
      </c>
      <c r="E23" s="108">
        <v>14518.28</v>
      </c>
      <c r="F23" s="55">
        <v>12210.72</v>
      </c>
      <c r="G23" s="56"/>
    </row>
    <row r="24" spans="1:7" ht="15" customHeight="1" x14ac:dyDescent="0.3">
      <c r="A24" s="52" t="s">
        <v>151</v>
      </c>
      <c r="B24" s="53" t="s">
        <v>125</v>
      </c>
      <c r="C24" s="54" t="s">
        <v>152</v>
      </c>
      <c r="D24" s="108" t="s">
        <v>66</v>
      </c>
      <c r="E24" s="108">
        <v>5601</v>
      </c>
      <c r="F24" s="55" t="s">
        <v>66</v>
      </c>
      <c r="G24" s="56"/>
    </row>
    <row r="25" spans="1:7" ht="15" customHeight="1" x14ac:dyDescent="0.3">
      <c r="A25" s="52" t="s">
        <v>153</v>
      </c>
      <c r="B25" s="53" t="s">
        <v>125</v>
      </c>
      <c r="C25" s="54" t="s">
        <v>154</v>
      </c>
      <c r="D25" s="108" t="s">
        <v>66</v>
      </c>
      <c r="E25" s="108">
        <v>7128</v>
      </c>
      <c r="F25" s="55" t="s">
        <v>66</v>
      </c>
      <c r="G25" s="56"/>
    </row>
    <row r="26" spans="1:7" ht="15" customHeight="1" x14ac:dyDescent="0.3">
      <c r="A26" s="52" t="s">
        <v>155</v>
      </c>
      <c r="B26" s="53" t="s">
        <v>125</v>
      </c>
      <c r="C26" s="54" t="s">
        <v>156</v>
      </c>
      <c r="D26" s="108" t="s">
        <v>66</v>
      </c>
      <c r="E26" s="108">
        <v>1789.28</v>
      </c>
      <c r="F26" s="55" t="s">
        <v>66</v>
      </c>
      <c r="G26" s="56"/>
    </row>
    <row r="27" spans="1:7" ht="60" customHeight="1" x14ac:dyDescent="0.3">
      <c r="A27" s="52" t="s">
        <v>157</v>
      </c>
      <c r="B27" s="53" t="s">
        <v>125</v>
      </c>
      <c r="C27" s="54" t="s">
        <v>158</v>
      </c>
      <c r="D27" s="108">
        <v>9500</v>
      </c>
      <c r="E27" s="108">
        <v>4750</v>
      </c>
      <c r="F27" s="55">
        <v>4750</v>
      </c>
      <c r="G27" s="56"/>
    </row>
    <row r="28" spans="1:7" ht="15" customHeight="1" x14ac:dyDescent="0.3">
      <c r="A28" s="52" t="s">
        <v>159</v>
      </c>
      <c r="B28" s="53" t="s">
        <v>125</v>
      </c>
      <c r="C28" s="54" t="s">
        <v>160</v>
      </c>
      <c r="D28" s="108">
        <v>9500</v>
      </c>
      <c r="E28" s="108">
        <v>4750</v>
      </c>
      <c r="F28" s="55">
        <v>4750</v>
      </c>
      <c r="G28" s="56"/>
    </row>
    <row r="29" spans="1:7" ht="15" customHeight="1" x14ac:dyDescent="0.3">
      <c r="A29" s="52" t="s">
        <v>109</v>
      </c>
      <c r="B29" s="53" t="s">
        <v>125</v>
      </c>
      <c r="C29" s="54" t="s">
        <v>161</v>
      </c>
      <c r="D29" s="108">
        <v>9500</v>
      </c>
      <c r="E29" s="108">
        <v>4750</v>
      </c>
      <c r="F29" s="55">
        <v>4750</v>
      </c>
      <c r="G29" s="56"/>
    </row>
    <row r="30" spans="1:7" ht="24" customHeight="1" x14ac:dyDescent="0.3">
      <c r="A30" s="52" t="s">
        <v>162</v>
      </c>
      <c r="B30" s="53" t="s">
        <v>125</v>
      </c>
      <c r="C30" s="54" t="s">
        <v>163</v>
      </c>
      <c r="D30" s="108">
        <v>10000</v>
      </c>
      <c r="E30" s="108" t="s">
        <v>66</v>
      </c>
      <c r="F30" s="55">
        <v>10000</v>
      </c>
      <c r="G30" s="56"/>
    </row>
    <row r="31" spans="1:7" ht="15" customHeight="1" x14ac:dyDescent="0.3">
      <c r="A31" s="52" t="s">
        <v>147</v>
      </c>
      <c r="B31" s="53" t="s">
        <v>125</v>
      </c>
      <c r="C31" s="54" t="s">
        <v>164</v>
      </c>
      <c r="D31" s="108">
        <v>10000</v>
      </c>
      <c r="E31" s="108" t="s">
        <v>66</v>
      </c>
      <c r="F31" s="55">
        <v>10000</v>
      </c>
      <c r="G31" s="56"/>
    </row>
    <row r="32" spans="1:7" ht="15" customHeight="1" x14ac:dyDescent="0.3">
      <c r="A32" s="52" t="s">
        <v>165</v>
      </c>
      <c r="B32" s="53" t="s">
        <v>125</v>
      </c>
      <c r="C32" s="54" t="s">
        <v>166</v>
      </c>
      <c r="D32" s="108">
        <v>10000</v>
      </c>
      <c r="E32" s="108" t="s">
        <v>66</v>
      </c>
      <c r="F32" s="55">
        <v>10000</v>
      </c>
      <c r="G32" s="56"/>
    </row>
    <row r="33" spans="1:7" ht="48" customHeight="1" x14ac:dyDescent="0.3">
      <c r="A33" s="52" t="s">
        <v>167</v>
      </c>
      <c r="B33" s="53" t="s">
        <v>125</v>
      </c>
      <c r="C33" s="54" t="s">
        <v>168</v>
      </c>
      <c r="D33" s="108">
        <v>20000</v>
      </c>
      <c r="E33" s="108">
        <v>13718</v>
      </c>
      <c r="F33" s="55">
        <v>6282</v>
      </c>
      <c r="G33" s="56"/>
    </row>
    <row r="34" spans="1:7" ht="24" customHeight="1" x14ac:dyDescent="0.3">
      <c r="A34" s="52" t="s">
        <v>141</v>
      </c>
      <c r="B34" s="53" t="s">
        <v>125</v>
      </c>
      <c r="C34" s="54" t="s">
        <v>169</v>
      </c>
      <c r="D34" s="108">
        <v>20000</v>
      </c>
      <c r="E34" s="108">
        <v>13718</v>
      </c>
      <c r="F34" s="55">
        <v>6282</v>
      </c>
      <c r="G34" s="56"/>
    </row>
    <row r="35" spans="1:7" ht="24" customHeight="1" x14ac:dyDescent="0.3">
      <c r="A35" s="52" t="s">
        <v>143</v>
      </c>
      <c r="B35" s="53" t="s">
        <v>125</v>
      </c>
      <c r="C35" s="54" t="s">
        <v>170</v>
      </c>
      <c r="D35" s="108">
        <v>20000</v>
      </c>
      <c r="E35" s="108">
        <v>13718</v>
      </c>
      <c r="F35" s="55">
        <v>6282</v>
      </c>
      <c r="G35" s="56"/>
    </row>
    <row r="36" spans="1:7" ht="15" customHeight="1" x14ac:dyDescent="0.3">
      <c r="A36" s="52" t="s">
        <v>145</v>
      </c>
      <c r="B36" s="53" t="s">
        <v>125</v>
      </c>
      <c r="C36" s="54" t="s">
        <v>171</v>
      </c>
      <c r="D36" s="108" t="s">
        <v>66</v>
      </c>
      <c r="E36" s="108">
        <v>13718</v>
      </c>
      <c r="F36" s="55" t="s">
        <v>66</v>
      </c>
      <c r="G36" s="56"/>
    </row>
    <row r="37" spans="1:7" ht="60" customHeight="1" x14ac:dyDescent="0.3">
      <c r="A37" s="52" t="s">
        <v>172</v>
      </c>
      <c r="B37" s="53" t="s">
        <v>125</v>
      </c>
      <c r="C37" s="54" t="s">
        <v>173</v>
      </c>
      <c r="D37" s="108">
        <v>74900</v>
      </c>
      <c r="E37" s="108">
        <v>34207.69</v>
      </c>
      <c r="F37" s="55">
        <v>40692.31</v>
      </c>
      <c r="G37" s="56"/>
    </row>
    <row r="38" spans="1:7" ht="48" customHeight="1" x14ac:dyDescent="0.3">
      <c r="A38" s="52" t="s">
        <v>127</v>
      </c>
      <c r="B38" s="53" t="s">
        <v>125</v>
      </c>
      <c r="C38" s="54" t="s">
        <v>174</v>
      </c>
      <c r="D38" s="108">
        <v>68300</v>
      </c>
      <c r="E38" s="108">
        <v>34207.69</v>
      </c>
      <c r="F38" s="55">
        <v>34092.31</v>
      </c>
      <c r="G38" s="56"/>
    </row>
    <row r="39" spans="1:7" ht="24" customHeight="1" x14ac:dyDescent="0.3">
      <c r="A39" s="52" t="s">
        <v>129</v>
      </c>
      <c r="B39" s="53" t="s">
        <v>125</v>
      </c>
      <c r="C39" s="54" t="s">
        <v>175</v>
      </c>
      <c r="D39" s="108">
        <v>68300</v>
      </c>
      <c r="E39" s="108">
        <v>34207.69</v>
      </c>
      <c r="F39" s="55">
        <v>34092.31</v>
      </c>
      <c r="G39" s="56"/>
    </row>
    <row r="40" spans="1:7" ht="15" customHeight="1" x14ac:dyDescent="0.3">
      <c r="A40" s="52" t="s">
        <v>131</v>
      </c>
      <c r="B40" s="53" t="s">
        <v>125</v>
      </c>
      <c r="C40" s="54" t="s">
        <v>176</v>
      </c>
      <c r="D40" s="108" t="s">
        <v>66</v>
      </c>
      <c r="E40" s="108">
        <v>26273.200000000001</v>
      </c>
      <c r="F40" s="55" t="s">
        <v>66</v>
      </c>
      <c r="G40" s="56"/>
    </row>
    <row r="41" spans="1:7" ht="36" customHeight="1" x14ac:dyDescent="0.3">
      <c r="A41" s="52" t="s">
        <v>133</v>
      </c>
      <c r="B41" s="53" t="s">
        <v>125</v>
      </c>
      <c r="C41" s="54" t="s">
        <v>177</v>
      </c>
      <c r="D41" s="108" t="s">
        <v>66</v>
      </c>
      <c r="E41" s="108">
        <v>7934.49</v>
      </c>
      <c r="F41" s="55" t="s">
        <v>66</v>
      </c>
      <c r="G41" s="56"/>
    </row>
    <row r="42" spans="1:7" ht="24" customHeight="1" x14ac:dyDescent="0.3">
      <c r="A42" s="52" t="s">
        <v>141</v>
      </c>
      <c r="B42" s="53" t="s">
        <v>125</v>
      </c>
      <c r="C42" s="54" t="s">
        <v>178</v>
      </c>
      <c r="D42" s="108">
        <v>6600</v>
      </c>
      <c r="E42" s="108" t="s">
        <v>66</v>
      </c>
      <c r="F42" s="55">
        <v>6600</v>
      </c>
      <c r="G42" s="56"/>
    </row>
    <row r="43" spans="1:7" ht="24" customHeight="1" x14ac:dyDescent="0.3">
      <c r="A43" s="52" t="s">
        <v>143</v>
      </c>
      <c r="B43" s="53" t="s">
        <v>125</v>
      </c>
      <c r="C43" s="54" t="s">
        <v>179</v>
      </c>
      <c r="D43" s="108">
        <v>6600</v>
      </c>
      <c r="E43" s="108" t="s">
        <v>66</v>
      </c>
      <c r="F43" s="55">
        <v>6600</v>
      </c>
      <c r="G43" s="56"/>
    </row>
    <row r="44" spans="1:7" ht="24" customHeight="1" x14ac:dyDescent="0.3">
      <c r="A44" s="52" t="s">
        <v>180</v>
      </c>
      <c r="B44" s="53" t="s">
        <v>125</v>
      </c>
      <c r="C44" s="54" t="s">
        <v>181</v>
      </c>
      <c r="D44" s="108">
        <v>98000</v>
      </c>
      <c r="E44" s="108">
        <v>9149.85</v>
      </c>
      <c r="F44" s="55">
        <v>88850.15</v>
      </c>
      <c r="G44" s="56"/>
    </row>
    <row r="45" spans="1:7" ht="24" customHeight="1" x14ac:dyDescent="0.3">
      <c r="A45" s="52" t="s">
        <v>141</v>
      </c>
      <c r="B45" s="53" t="s">
        <v>125</v>
      </c>
      <c r="C45" s="54" t="s">
        <v>182</v>
      </c>
      <c r="D45" s="108">
        <v>98000</v>
      </c>
      <c r="E45" s="108">
        <v>9149.85</v>
      </c>
      <c r="F45" s="55">
        <v>88850.15</v>
      </c>
      <c r="G45" s="56"/>
    </row>
    <row r="46" spans="1:7" ht="24" customHeight="1" x14ac:dyDescent="0.3">
      <c r="A46" s="52" t="s">
        <v>143</v>
      </c>
      <c r="B46" s="53" t="s">
        <v>125</v>
      </c>
      <c r="C46" s="54" t="s">
        <v>183</v>
      </c>
      <c r="D46" s="108">
        <v>98000</v>
      </c>
      <c r="E46" s="108">
        <v>9149.85</v>
      </c>
      <c r="F46" s="55">
        <v>88850.15</v>
      </c>
      <c r="G46" s="56"/>
    </row>
    <row r="47" spans="1:7" ht="15" customHeight="1" x14ac:dyDescent="0.3">
      <c r="A47" s="52" t="s">
        <v>145</v>
      </c>
      <c r="B47" s="53" t="s">
        <v>125</v>
      </c>
      <c r="C47" s="54" t="s">
        <v>184</v>
      </c>
      <c r="D47" s="108" t="s">
        <v>66</v>
      </c>
      <c r="E47" s="108">
        <v>9149.85</v>
      </c>
      <c r="F47" s="55" t="s">
        <v>66</v>
      </c>
      <c r="G47" s="56"/>
    </row>
    <row r="48" spans="1:7" ht="15" customHeight="1" x14ac:dyDescent="0.3">
      <c r="A48" s="52" t="s">
        <v>185</v>
      </c>
      <c r="B48" s="53" t="s">
        <v>125</v>
      </c>
      <c r="C48" s="54" t="s">
        <v>186</v>
      </c>
      <c r="D48" s="108">
        <v>1182684.9099999999</v>
      </c>
      <c r="E48" s="108" t="s">
        <v>66</v>
      </c>
      <c r="F48" s="55">
        <v>1182684.9099999999</v>
      </c>
      <c r="G48" s="56"/>
    </row>
    <row r="49" spans="1:7" ht="24" customHeight="1" x14ac:dyDescent="0.3">
      <c r="A49" s="52" t="s">
        <v>141</v>
      </c>
      <c r="B49" s="53" t="s">
        <v>125</v>
      </c>
      <c r="C49" s="54" t="s">
        <v>187</v>
      </c>
      <c r="D49" s="108">
        <v>1182684.9099999999</v>
      </c>
      <c r="E49" s="108" t="s">
        <v>66</v>
      </c>
      <c r="F49" s="55">
        <v>1182684.9099999999</v>
      </c>
      <c r="G49" s="56"/>
    </row>
    <row r="50" spans="1:7" ht="24" customHeight="1" x14ac:dyDescent="0.3">
      <c r="A50" s="52" t="s">
        <v>143</v>
      </c>
      <c r="B50" s="53" t="s">
        <v>125</v>
      </c>
      <c r="C50" s="54" t="s">
        <v>188</v>
      </c>
      <c r="D50" s="108">
        <v>1182684.9099999999</v>
      </c>
      <c r="E50" s="108" t="s">
        <v>66</v>
      </c>
      <c r="F50" s="55">
        <v>1182684.9099999999</v>
      </c>
      <c r="G50" s="56"/>
    </row>
    <row r="51" spans="1:7" ht="15" customHeight="1" x14ac:dyDescent="0.3">
      <c r="A51" s="52" t="s">
        <v>185</v>
      </c>
      <c r="B51" s="53" t="s">
        <v>125</v>
      </c>
      <c r="C51" s="54" t="s">
        <v>189</v>
      </c>
      <c r="D51" s="108">
        <v>212883.29</v>
      </c>
      <c r="E51" s="108" t="s">
        <v>66</v>
      </c>
      <c r="F51" s="55">
        <v>212883.29</v>
      </c>
      <c r="G51" s="56"/>
    </row>
    <row r="52" spans="1:7" ht="15" customHeight="1" x14ac:dyDescent="0.3">
      <c r="A52" s="52" t="s">
        <v>159</v>
      </c>
      <c r="B52" s="53" t="s">
        <v>125</v>
      </c>
      <c r="C52" s="54" t="s">
        <v>190</v>
      </c>
      <c r="D52" s="108">
        <v>212883.29</v>
      </c>
      <c r="E52" s="108" t="s">
        <v>66</v>
      </c>
      <c r="F52" s="55">
        <v>212883.29</v>
      </c>
      <c r="G52" s="56"/>
    </row>
    <row r="53" spans="1:7" ht="15" customHeight="1" x14ac:dyDescent="0.3">
      <c r="A53" s="52" t="s">
        <v>109</v>
      </c>
      <c r="B53" s="53" t="s">
        <v>125</v>
      </c>
      <c r="C53" s="54" t="s">
        <v>191</v>
      </c>
      <c r="D53" s="108">
        <v>212883.29</v>
      </c>
      <c r="E53" s="108" t="s">
        <v>66</v>
      </c>
      <c r="F53" s="55">
        <v>212883.29</v>
      </c>
      <c r="G53" s="56"/>
    </row>
    <row r="54" spans="1:7" ht="60" customHeight="1" x14ac:dyDescent="0.3">
      <c r="A54" s="52" t="s">
        <v>192</v>
      </c>
      <c r="B54" s="53" t="s">
        <v>125</v>
      </c>
      <c r="C54" s="54" t="s">
        <v>193</v>
      </c>
      <c r="D54" s="108">
        <v>64000</v>
      </c>
      <c r="E54" s="108">
        <v>44863</v>
      </c>
      <c r="F54" s="55">
        <v>19137</v>
      </c>
      <c r="G54" s="56"/>
    </row>
    <row r="55" spans="1:7" ht="15" customHeight="1" x14ac:dyDescent="0.3">
      <c r="A55" s="52" t="s">
        <v>194</v>
      </c>
      <c r="B55" s="53" t="s">
        <v>125</v>
      </c>
      <c r="C55" s="54" t="s">
        <v>195</v>
      </c>
      <c r="D55" s="108">
        <v>64000</v>
      </c>
      <c r="E55" s="108">
        <v>44863</v>
      </c>
      <c r="F55" s="55">
        <v>19137</v>
      </c>
      <c r="G55" s="56"/>
    </row>
    <row r="56" spans="1:7" ht="15" customHeight="1" x14ac:dyDescent="0.3">
      <c r="A56" s="52" t="s">
        <v>196</v>
      </c>
      <c r="B56" s="53" t="s">
        <v>125</v>
      </c>
      <c r="C56" s="54" t="s">
        <v>197</v>
      </c>
      <c r="D56" s="108">
        <v>64000</v>
      </c>
      <c r="E56" s="108">
        <v>44863</v>
      </c>
      <c r="F56" s="55">
        <v>19137</v>
      </c>
      <c r="G56" s="56"/>
    </row>
    <row r="57" spans="1:7" ht="15" customHeight="1" x14ac:dyDescent="0.3">
      <c r="A57" s="52" t="s">
        <v>198</v>
      </c>
      <c r="B57" s="53" t="s">
        <v>125</v>
      </c>
      <c r="C57" s="54" t="s">
        <v>199</v>
      </c>
      <c r="D57" s="108" t="s">
        <v>66</v>
      </c>
      <c r="E57" s="108">
        <v>44863</v>
      </c>
      <c r="F57" s="55" t="s">
        <v>66</v>
      </c>
      <c r="G57" s="56"/>
    </row>
    <row r="58" spans="1:7" ht="24" customHeight="1" x14ac:dyDescent="0.3">
      <c r="A58" s="57" t="s">
        <v>200</v>
      </c>
      <c r="B58" s="58" t="s">
        <v>201</v>
      </c>
      <c r="C58" s="59" t="s">
        <v>32</v>
      </c>
      <c r="D58" s="109" t="s">
        <v>66</v>
      </c>
      <c r="E58" s="109">
        <v>20117.62</v>
      </c>
      <c r="F58" s="60" t="s">
        <v>32</v>
      </c>
      <c r="G58" s="61"/>
    </row>
    <row r="59" spans="1:7" ht="15" customHeight="1" x14ac:dyDescent="0.25">
      <c r="A59" s="62"/>
      <c r="B59" s="63"/>
      <c r="C59" s="63"/>
      <c r="D59" s="63"/>
      <c r="E59" s="63"/>
      <c r="F59" s="63"/>
      <c r="G5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opLeftCell="A15" zoomScaleNormal="100" workbookViewId="0">
      <selection activeCell="B34" sqref="B34:C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4"/>
      <c r="B1" s="65"/>
      <c r="C1" s="66"/>
      <c r="D1" s="18"/>
      <c r="E1" s="67"/>
      <c r="F1" s="42" t="s">
        <v>202</v>
      </c>
      <c r="G1" s="15"/>
    </row>
    <row r="2" spans="1:7" ht="14.1" customHeight="1" x14ac:dyDescent="0.25">
      <c r="A2" s="113" t="s">
        <v>203</v>
      </c>
      <c r="B2" s="114"/>
      <c r="C2" s="114"/>
      <c r="D2" s="114"/>
      <c r="E2" s="114"/>
      <c r="F2" s="114"/>
      <c r="G2" s="15"/>
    </row>
    <row r="3" spans="1:7" ht="12" customHeight="1" x14ac:dyDescent="0.25">
      <c r="A3" s="68"/>
      <c r="B3" s="69"/>
      <c r="C3" s="70"/>
      <c r="D3" s="71"/>
      <c r="E3" s="72"/>
      <c r="F3" s="73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204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2"/>
      <c r="B5" s="122"/>
      <c r="C5" s="122"/>
      <c r="D5" s="122"/>
      <c r="E5" s="122"/>
      <c r="F5" s="122"/>
      <c r="G5" s="15"/>
    </row>
    <row r="6" spans="1:7" ht="12" customHeight="1" x14ac:dyDescent="0.25">
      <c r="A6" s="122"/>
      <c r="B6" s="122"/>
      <c r="C6" s="122"/>
      <c r="D6" s="122"/>
      <c r="E6" s="122"/>
      <c r="F6" s="122"/>
      <c r="G6" s="15"/>
    </row>
    <row r="7" spans="1:7" ht="11.25" customHeight="1" x14ac:dyDescent="0.25">
      <c r="A7" s="122"/>
      <c r="B7" s="122"/>
      <c r="C7" s="122"/>
      <c r="D7" s="122"/>
      <c r="E7" s="122"/>
      <c r="F7" s="122"/>
      <c r="G7" s="15"/>
    </row>
    <row r="8" spans="1:7" ht="10.5" customHeight="1" x14ac:dyDescent="0.25">
      <c r="A8" s="122"/>
      <c r="B8" s="122"/>
      <c r="C8" s="122"/>
      <c r="D8" s="122"/>
      <c r="E8" s="122"/>
      <c r="F8" s="122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7" t="s">
        <v>205</v>
      </c>
      <c r="B10" s="74">
        <v>500</v>
      </c>
      <c r="C10" s="75" t="s">
        <v>32</v>
      </c>
      <c r="D10" s="102" t="s">
        <v>66</v>
      </c>
      <c r="E10" s="102">
        <v>-20117.62</v>
      </c>
      <c r="F10" s="48" t="s">
        <v>66</v>
      </c>
      <c r="G10" s="15"/>
    </row>
    <row r="11" spans="1:7" ht="12" customHeight="1" x14ac:dyDescent="0.25">
      <c r="A11" s="76" t="s">
        <v>33</v>
      </c>
      <c r="B11" s="77"/>
      <c r="C11" s="78"/>
      <c r="D11" s="110"/>
      <c r="E11" s="110"/>
      <c r="F11" s="79"/>
      <c r="G11" s="15"/>
    </row>
    <row r="12" spans="1:7" ht="18" customHeight="1" x14ac:dyDescent="0.25">
      <c r="A12" s="80" t="s">
        <v>206</v>
      </c>
      <c r="B12" s="77">
        <v>520</v>
      </c>
      <c r="C12" s="78" t="s">
        <v>32</v>
      </c>
      <c r="D12" s="111" t="s">
        <v>66</v>
      </c>
      <c r="E12" s="111" t="s">
        <v>66</v>
      </c>
      <c r="F12" s="81" t="s">
        <v>66</v>
      </c>
      <c r="G12" s="15"/>
    </row>
    <row r="13" spans="1:7" ht="12" customHeight="1" x14ac:dyDescent="0.25">
      <c r="A13" s="82" t="s">
        <v>207</v>
      </c>
      <c r="B13" s="77"/>
      <c r="C13" s="78"/>
      <c r="D13" s="110"/>
      <c r="E13" s="110"/>
      <c r="F13" s="79"/>
      <c r="G13" s="15"/>
    </row>
    <row r="14" spans="1:7" ht="14.1" customHeight="1" x14ac:dyDescent="0.25">
      <c r="A14" s="83" t="s">
        <v>208</v>
      </c>
      <c r="B14" s="77">
        <v>620</v>
      </c>
      <c r="C14" s="78" t="s">
        <v>32</v>
      </c>
      <c r="D14" s="111" t="s">
        <v>66</v>
      </c>
      <c r="E14" s="111" t="s">
        <v>66</v>
      </c>
      <c r="F14" s="81" t="s">
        <v>66</v>
      </c>
      <c r="G14" s="15"/>
    </row>
    <row r="15" spans="1:7" ht="12.95" customHeight="1" x14ac:dyDescent="0.25">
      <c r="A15" s="84" t="s">
        <v>207</v>
      </c>
      <c r="B15" s="77"/>
      <c r="C15" s="78"/>
      <c r="D15" s="110"/>
      <c r="E15" s="110"/>
      <c r="F15" s="79"/>
      <c r="G15" s="15"/>
    </row>
    <row r="16" spans="1:7" ht="14.1" customHeight="1" x14ac:dyDescent="0.25">
      <c r="A16" s="83" t="s">
        <v>209</v>
      </c>
      <c r="B16" s="77">
        <v>700</v>
      </c>
      <c r="C16" s="78" t="s">
        <v>210</v>
      </c>
      <c r="D16" s="111" t="s">
        <v>66</v>
      </c>
      <c r="E16" s="111">
        <v>-20117.62</v>
      </c>
      <c r="F16" s="81" t="s">
        <v>66</v>
      </c>
      <c r="G16" s="15"/>
    </row>
    <row r="17" spans="1:7" ht="14.1" customHeight="1" x14ac:dyDescent="0.25">
      <c r="A17" s="83" t="s">
        <v>211</v>
      </c>
      <c r="B17" s="77">
        <v>710</v>
      </c>
      <c r="C17" s="78" t="s">
        <v>212</v>
      </c>
      <c r="D17" s="111">
        <v>-3322803.2</v>
      </c>
      <c r="E17" s="111">
        <v>-821185.12</v>
      </c>
      <c r="F17" s="85" t="s">
        <v>213</v>
      </c>
      <c r="G17" s="15"/>
    </row>
    <row r="18" spans="1:7" ht="15" customHeight="1" x14ac:dyDescent="0.25">
      <c r="A18" s="52" t="s">
        <v>214</v>
      </c>
      <c r="B18" s="77">
        <v>710</v>
      </c>
      <c r="C18" s="78" t="s">
        <v>215</v>
      </c>
      <c r="D18" s="111">
        <v>-3322803.2</v>
      </c>
      <c r="E18" s="111">
        <v>-821185.12</v>
      </c>
      <c r="F18" s="85" t="s">
        <v>213</v>
      </c>
      <c r="G18" s="15"/>
    </row>
    <row r="19" spans="1:7" ht="15" customHeight="1" x14ac:dyDescent="0.25">
      <c r="A19" s="52" t="s">
        <v>216</v>
      </c>
      <c r="B19" s="77">
        <v>710</v>
      </c>
      <c r="C19" s="78" t="s">
        <v>217</v>
      </c>
      <c r="D19" s="111">
        <v>-3322803.2</v>
      </c>
      <c r="E19" s="111">
        <v>-821185.12</v>
      </c>
      <c r="F19" s="85" t="s">
        <v>213</v>
      </c>
      <c r="G19" s="15"/>
    </row>
    <row r="20" spans="1:7" ht="24" customHeight="1" x14ac:dyDescent="0.25">
      <c r="A20" s="52" t="s">
        <v>218</v>
      </c>
      <c r="B20" s="77">
        <v>710</v>
      </c>
      <c r="C20" s="78" t="s">
        <v>219</v>
      </c>
      <c r="D20" s="111">
        <v>-3322803.2</v>
      </c>
      <c r="E20" s="111">
        <v>-821185.12</v>
      </c>
      <c r="F20" s="85" t="s">
        <v>213</v>
      </c>
      <c r="G20" s="15"/>
    </row>
    <row r="21" spans="1:7" ht="14.1" customHeight="1" x14ac:dyDescent="0.25">
      <c r="A21" s="83" t="s">
        <v>220</v>
      </c>
      <c r="B21" s="77">
        <v>720</v>
      </c>
      <c r="C21" s="78" t="s">
        <v>221</v>
      </c>
      <c r="D21" s="111">
        <v>3322803.2</v>
      </c>
      <c r="E21" s="111">
        <v>801067.5</v>
      </c>
      <c r="F21" s="85" t="s">
        <v>213</v>
      </c>
      <c r="G21" s="15"/>
    </row>
    <row r="22" spans="1:7" ht="15" customHeight="1" x14ac:dyDescent="0.25">
      <c r="A22" s="52" t="s">
        <v>222</v>
      </c>
      <c r="B22" s="77">
        <v>720</v>
      </c>
      <c r="C22" s="86" t="s">
        <v>223</v>
      </c>
      <c r="D22" s="111">
        <v>3322803.2</v>
      </c>
      <c r="E22" s="111">
        <v>801067.5</v>
      </c>
      <c r="F22" s="85" t="s">
        <v>213</v>
      </c>
      <c r="G22" s="15"/>
    </row>
    <row r="23" spans="1:7" ht="15" customHeight="1" x14ac:dyDescent="0.25">
      <c r="A23" s="52" t="s">
        <v>224</v>
      </c>
      <c r="B23" s="77">
        <v>720</v>
      </c>
      <c r="C23" s="86" t="s">
        <v>225</v>
      </c>
      <c r="D23" s="111">
        <v>3322803.2</v>
      </c>
      <c r="E23" s="111">
        <v>801067.5</v>
      </c>
      <c r="F23" s="85" t="s">
        <v>213</v>
      </c>
      <c r="G23" s="15"/>
    </row>
    <row r="24" spans="1:7" ht="24" customHeight="1" x14ac:dyDescent="0.25">
      <c r="A24" s="52" t="s">
        <v>226</v>
      </c>
      <c r="B24" s="77">
        <v>720</v>
      </c>
      <c r="C24" s="86" t="s">
        <v>227</v>
      </c>
      <c r="D24" s="111">
        <v>3322803.2</v>
      </c>
      <c r="E24" s="111">
        <v>801067.5</v>
      </c>
      <c r="F24" s="85" t="s">
        <v>213</v>
      </c>
      <c r="G24" s="15"/>
    </row>
    <row r="25" spans="1:7" ht="9.9499999999999993" customHeight="1" x14ac:dyDescent="0.25">
      <c r="A25" s="87"/>
      <c r="B25" s="88"/>
      <c r="C25" s="88"/>
      <c r="D25" s="89"/>
      <c r="E25" s="90"/>
      <c r="F25" s="90"/>
      <c r="G25" s="15"/>
    </row>
    <row r="26" spans="1:7" ht="9.9499999999999993" customHeight="1" x14ac:dyDescent="0.25">
      <c r="A26" s="17" t="s">
        <v>228</v>
      </c>
      <c r="B26" s="129" t="s">
        <v>238</v>
      </c>
      <c r="C26" s="130"/>
      <c r="D26" s="91"/>
      <c r="E26" s="92"/>
      <c r="F26" s="92"/>
      <c r="G26" s="15"/>
    </row>
    <row r="27" spans="1:7" ht="9.9499999999999993" customHeight="1" x14ac:dyDescent="0.25">
      <c r="A27" s="93" t="s">
        <v>229</v>
      </c>
      <c r="B27" s="125" t="s">
        <v>230</v>
      </c>
      <c r="C27" s="126"/>
      <c r="D27" s="94"/>
      <c r="E27" s="95"/>
      <c r="F27" s="95"/>
      <c r="G27" s="15"/>
    </row>
    <row r="28" spans="1:7" ht="9.9499999999999993" customHeight="1" x14ac:dyDescent="0.25">
      <c r="A28" s="96"/>
      <c r="B28" s="97"/>
      <c r="C28" s="98"/>
      <c r="D28" s="92"/>
      <c r="E28" s="92"/>
      <c r="F28" s="92"/>
      <c r="G28" s="15"/>
    </row>
    <row r="29" spans="1:7" ht="12" customHeight="1" x14ac:dyDescent="0.25">
      <c r="A29" s="96"/>
      <c r="B29" s="97"/>
      <c r="C29" s="98"/>
      <c r="D29" s="92"/>
      <c r="E29" s="92"/>
      <c r="F29" s="92"/>
      <c r="G29" s="15"/>
    </row>
    <row r="30" spans="1:7" ht="13.5" customHeight="1" x14ac:dyDescent="0.25">
      <c r="A30" s="91" t="s">
        <v>231</v>
      </c>
      <c r="B30" s="66"/>
      <c r="C30" s="98"/>
      <c r="D30" s="66"/>
      <c r="E30" s="66"/>
      <c r="F30" s="92"/>
      <c r="G30" s="15"/>
    </row>
    <row r="31" spans="1:7" ht="11.1" customHeight="1" x14ac:dyDescent="0.25">
      <c r="A31" s="11" t="s">
        <v>232</v>
      </c>
      <c r="B31" s="131"/>
      <c r="C31" s="132"/>
      <c r="D31" s="11"/>
      <c r="E31" s="11"/>
      <c r="F31" s="11"/>
      <c r="G31" s="15"/>
    </row>
    <row r="32" spans="1:7" ht="11.1" customHeight="1" x14ac:dyDescent="0.25">
      <c r="A32" s="93" t="s">
        <v>233</v>
      </c>
      <c r="B32" s="125" t="s">
        <v>230</v>
      </c>
      <c r="C32" s="126"/>
      <c r="D32" s="11"/>
      <c r="E32" s="11"/>
      <c r="F32" s="11"/>
      <c r="G32" s="15"/>
    </row>
    <row r="33" spans="1:7" ht="17.100000000000001" customHeight="1" x14ac:dyDescent="0.25">
      <c r="A33" s="11"/>
      <c r="B33" s="99"/>
      <c r="C33" s="98"/>
      <c r="D33" s="11"/>
      <c r="E33" s="11"/>
      <c r="F33" s="11"/>
      <c r="G33" s="15"/>
    </row>
    <row r="34" spans="1:7" ht="17.100000000000001" customHeight="1" x14ac:dyDescent="0.25">
      <c r="A34" s="17" t="s">
        <v>234</v>
      </c>
      <c r="B34" s="129" t="s">
        <v>239</v>
      </c>
      <c r="C34" s="130"/>
      <c r="D34" s="11"/>
      <c r="E34" s="11"/>
      <c r="F34" s="11"/>
      <c r="G34" s="15"/>
    </row>
    <row r="35" spans="1:7" ht="12" customHeight="1" x14ac:dyDescent="0.25">
      <c r="A35" s="93" t="s">
        <v>235</v>
      </c>
      <c r="B35" s="125" t="s">
        <v>230</v>
      </c>
      <c r="C35" s="126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98"/>
      <c r="E36" s="11"/>
      <c r="F36" s="11"/>
      <c r="G36" s="15"/>
    </row>
    <row r="37" spans="1:7" ht="17.100000000000001" customHeight="1" x14ac:dyDescent="0.25">
      <c r="A37" s="17" t="s">
        <v>236</v>
      </c>
      <c r="B37" s="96"/>
      <c r="C37" s="96"/>
      <c r="D37" s="98"/>
      <c r="E37" s="2"/>
      <c r="F37" s="2"/>
      <c r="G37" s="15"/>
    </row>
    <row r="38" spans="1:7" hidden="1" x14ac:dyDescent="0.25">
      <c r="A38" s="100" t="s">
        <v>237</v>
      </c>
      <c r="B38" s="100"/>
      <c r="C38" s="100"/>
      <c r="D38" s="100"/>
      <c r="E38" s="100"/>
      <c r="F38" s="100"/>
      <c r="G38" s="15"/>
    </row>
    <row r="39" spans="1:7" hidden="1" x14ac:dyDescent="0.25">
      <c r="A39" s="127" t="s">
        <v>237</v>
      </c>
      <c r="B39" s="128"/>
      <c r="C39" s="128"/>
      <c r="D39" s="128"/>
      <c r="E39" s="128"/>
      <c r="F39" s="128"/>
      <c r="G39" s="15"/>
    </row>
    <row r="40" spans="1:7" hidden="1" x14ac:dyDescent="0.25">
      <c r="A40" s="101" t="s">
        <v>237</v>
      </c>
      <c r="B40" s="101"/>
      <c r="C40" s="101"/>
      <c r="D40" s="101"/>
      <c r="E40" s="101"/>
      <c r="F40" s="101"/>
      <c r="G40" s="15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DB2A2A-B002-48C5-B148-0902DEA4E8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GLAVBUH\1</dc:creator>
  <cp:lastModifiedBy>1</cp:lastModifiedBy>
  <cp:lastPrinted>2018-07-06T11:16:12Z</cp:lastPrinted>
  <dcterms:created xsi:type="dcterms:W3CDTF">2018-07-06T11:11:50Z</dcterms:created>
  <dcterms:modified xsi:type="dcterms:W3CDTF">2018-08-06T12:55:34Z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C:\Users\1\AppData\Local\Кейсистемс\Свод-СМАРТ\ReportManager\SV_0503117M_20160101.xlsx</vt:lpwstr>
  </property>
  <property fmtid="{D5CDD505-2E9C-101B-9397-08002B2CF9AE}" pid="3" name="Report Name">
    <vt:lpwstr>C__Users_1_AppData_Local_Кейсистемс_Свод-СМАРТ_ReportManager_SV_0503117M_20160101.xlsx</vt:lpwstr>
  </property>
</Properties>
</file>